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septiembre\gestion contractual\Anexos septiembre\Anexo 5\Listas de asistencias septiembre\"/>
    </mc:Choice>
  </mc:AlternateContent>
  <xr:revisionPtr revIDLastSave="0" documentId="13_ncr:1_{AD43B544-E5B8-4E73-8C18-33C964560E40}" xr6:coauthVersionLast="47" xr6:coauthVersionMax="47" xr10:uidLastSave="{00000000-0000-0000-0000-000000000000}"/>
  <bookViews>
    <workbookView xWindow="-108" yWindow="-108" windowWidth="23256" windowHeight="12456" xr2:uid="{7DB65337-6DC4-4603-9858-7A00547FC9AE}"/>
  </bookViews>
  <sheets>
    <sheet name="Asistencias" sheetId="4" r:id="rId1"/>
    <sheet name="Matriculados" sheetId="2" r:id="rId2"/>
  </sheets>
  <definedNames>
    <definedName name="_xlnm._FilterDatabase" localSheetId="0" hidden="1">Asistencias!$B$4:$R$32</definedName>
    <definedName name="_xlnm._FilterDatabase" localSheetId="1" hidden="1">Matriculados!$A$1:$E$29</definedName>
    <definedName name="_xlnm.Print_Area" localSheetId="0">Asistencias!$B$2:$G$32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5" i="4" l="1"/>
  <c r="R6" i="4"/>
  <c r="R8" i="4"/>
  <c r="R9" i="4"/>
  <c r="R10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7" i="4"/>
  <c r="R11" i="4"/>
</calcChain>
</file>

<file path=xl/sharedStrings.xml><?xml version="1.0" encoding="utf-8"?>
<sst xmlns="http://schemas.openxmlformats.org/spreadsheetml/2006/main" count="346" uniqueCount="131">
  <si>
    <t>No.</t>
  </si>
  <si>
    <t>C.C.</t>
  </si>
  <si>
    <t>NOMBRES Y APELLIDOS</t>
  </si>
  <si>
    <t>CORREO ELECTRÓNICO</t>
  </si>
  <si>
    <t>CELULAR</t>
  </si>
  <si>
    <t>Andres Eduardo Villarreal Moncada</t>
  </si>
  <si>
    <t>eduarvilla81@gmail.com</t>
  </si>
  <si>
    <t>Clara Parra Espitia</t>
  </si>
  <si>
    <t>claritaz18@hotmail.com</t>
  </si>
  <si>
    <t>Diana Carolina Tique Prada</t>
  </si>
  <si>
    <t>carolina8699@hotmail.com</t>
  </si>
  <si>
    <t>Edgar Mauricio Martinez Chinome</t>
  </si>
  <si>
    <t>edgar98martinez14@gmail.com</t>
  </si>
  <si>
    <t>Erika Alejandra Carreño Moreno</t>
  </si>
  <si>
    <t>Estefania Corredor Martinez</t>
  </si>
  <si>
    <t>ecorredormartinez@gmail.com</t>
  </si>
  <si>
    <t>Laura Patricia Molina Castañeda</t>
  </si>
  <si>
    <t>pattys.0530@gmail.com</t>
  </si>
  <si>
    <t>Livia Shirley Diaz Torres</t>
  </si>
  <si>
    <t>ingshirleydias@gmail.com</t>
  </si>
  <si>
    <t>Luisa Maria Zambrano Suarez</t>
  </si>
  <si>
    <t>luisazambrano402@gmail.com</t>
  </si>
  <si>
    <t>Margarita Rosa Guerrero Lopez</t>
  </si>
  <si>
    <t>mrosaguerrero20@gmail.com</t>
  </si>
  <si>
    <t>Michael Steven Muñoz Osorio</t>
  </si>
  <si>
    <t>michaelmunos@hotmail.com</t>
  </si>
  <si>
    <t>Norma Sofia Saboya Angarita</t>
  </si>
  <si>
    <t>norma.saboya051107@gmail.com</t>
  </si>
  <si>
    <t>Ofelia Sugey Sanchez Jimenez</t>
  </si>
  <si>
    <t>ofesugey@gmail.com</t>
  </si>
  <si>
    <t>Paula Rocio Ayala Sanchez</t>
  </si>
  <si>
    <t>alaya302@hotmail.com</t>
  </si>
  <si>
    <t>Pricila Valero Sanchez</t>
  </si>
  <si>
    <t>pricilavs1975@gmail.com</t>
  </si>
  <si>
    <t>William Fernando Rey Lara</t>
  </si>
  <si>
    <t>williamfernandoreyl@hotmail.com</t>
  </si>
  <si>
    <t>Yesenia Catherine Martinez Perez</t>
  </si>
  <si>
    <t>kathamartinez2019@gmail.com</t>
  </si>
  <si>
    <t>Yudy Azucena Correo Montenegro</t>
  </si>
  <si>
    <t>yudyc0381@gmail.com</t>
  </si>
  <si>
    <t>Carolina Bolaños Avila</t>
  </si>
  <si>
    <t>agapecaro@gmail.com</t>
  </si>
  <si>
    <t>Jhon Alexander Peralta Cristancho</t>
  </si>
  <si>
    <t>Brenda Milena Pedreros Acevedo</t>
  </si>
  <si>
    <t>brenda.pedreros.a@gmail.com</t>
  </si>
  <si>
    <t>alexperalta72@gmail.com</t>
  </si>
  <si>
    <t>Leydi Nohemi Duarte Briceño</t>
  </si>
  <si>
    <t>vanyle2101@gmail.com</t>
  </si>
  <si>
    <t>INSCRIPCION AL CURSO PRESENCIAL DE:  POWER BI - Agosto amb 605</t>
  </si>
  <si>
    <t>INSTRUCTOR Jose Ricardo Vargas Sanchez</t>
  </si>
  <si>
    <t>act1</t>
  </si>
  <si>
    <t>Act2</t>
  </si>
  <si>
    <t>CC</t>
  </si>
  <si>
    <t>x</t>
  </si>
  <si>
    <t>Edgar Lewis Galvan Marmol</t>
  </si>
  <si>
    <t>lewisabogado@gmail.com</t>
  </si>
  <si>
    <t>erika.carreo@gmail.com</t>
  </si>
  <si>
    <t>Lady Carolina Velasquez Villarraga</t>
  </si>
  <si>
    <t>carolinav2687@gmail.com</t>
  </si>
  <si>
    <t>Laura Camila Morales Abril</t>
  </si>
  <si>
    <t>lauracamilamoralesabril@gmail.com</t>
  </si>
  <si>
    <t>Nathalia Sofia Madariaga Florez</t>
  </si>
  <si>
    <t>fnathalia915@gmail.com</t>
  </si>
  <si>
    <t>Paola Guillermina Madariaga Florez</t>
  </si>
  <si>
    <t>delfinpao@gmail.com</t>
  </si>
  <si>
    <t>Pedro Yezid Madariaga Florez</t>
  </si>
  <si>
    <t>pedroyesidmf1996@gmail.com</t>
  </si>
  <si>
    <t>Identificación</t>
  </si>
  <si>
    <t>Nombres</t>
  </si>
  <si>
    <t>Apellidos</t>
  </si>
  <si>
    <t>Estado</t>
  </si>
  <si>
    <t>ESTEFANIA</t>
  </si>
  <si>
    <t>CORREDOR MARTINEZ</t>
  </si>
  <si>
    <t>MARGARITA ROSA</t>
  </si>
  <si>
    <t>GUERRERO LOPEZ</t>
  </si>
  <si>
    <t>YESENIA CATHERINE</t>
  </si>
  <si>
    <t>MARTINEZ PEREZ</t>
  </si>
  <si>
    <t>LIVIA SHIRLEY</t>
  </si>
  <si>
    <t>DIAZ TORRES</t>
  </si>
  <si>
    <t>BRENDA MILENA</t>
  </si>
  <si>
    <t>PEDREROS ACEVEDO</t>
  </si>
  <si>
    <t>CLARA</t>
  </si>
  <si>
    <t>PARRA ESPITIA</t>
  </si>
  <si>
    <t>YUDY AZUCENA</t>
  </si>
  <si>
    <t>CORREA MONTENEGRO</t>
  </si>
  <si>
    <t>EDGAR MAURICIO</t>
  </si>
  <si>
    <t>MARTINEZ CHINOME</t>
  </si>
  <si>
    <t>NATHALIA SOFIA</t>
  </si>
  <si>
    <t>MADARIAGA FLOREZ</t>
  </si>
  <si>
    <t>LADY CAROLINA</t>
  </si>
  <si>
    <t>VELASQUEZ VILLARRAGA</t>
  </si>
  <si>
    <t>PRICILA</t>
  </si>
  <si>
    <t>VALERO SANCHEZ</t>
  </si>
  <si>
    <t>PEDRO YESID</t>
  </si>
  <si>
    <t>DIANA CAROLINA</t>
  </si>
  <si>
    <t>TIQUE PRADA</t>
  </si>
  <si>
    <t>WILLIAM FERNANDO</t>
  </si>
  <si>
    <t>REY LARA</t>
  </si>
  <si>
    <t>NORMA SOFIA</t>
  </si>
  <si>
    <t>SABOYA ANGARITA</t>
  </si>
  <si>
    <t>CAROLINA</t>
  </si>
  <si>
    <t>BOLAÑOS AVILA</t>
  </si>
  <si>
    <t>LAURA CAMILA</t>
  </si>
  <si>
    <t>MORALES ABRIL</t>
  </si>
  <si>
    <t>ERIKA ALEJANDRA</t>
  </si>
  <si>
    <t>CARREÑO MORENO</t>
  </si>
  <si>
    <t>EDGAR LEWIS</t>
  </si>
  <si>
    <t>GALVAN MARMOL</t>
  </si>
  <si>
    <t>LEYDI NOHEMI</t>
  </si>
  <si>
    <t>DUARTE BRICEÑO</t>
  </si>
  <si>
    <t>JOHN ALEXANDER</t>
  </si>
  <si>
    <t>PERALTA CRISTANCHO</t>
  </si>
  <si>
    <t>MICHAEL STIVEN</t>
  </si>
  <si>
    <t>MUÑOZ OSORIO</t>
  </si>
  <si>
    <t>PAOLA GUILLERMINA</t>
  </si>
  <si>
    <t>LAURA PATRICIA</t>
  </si>
  <si>
    <t>MOLINA CASTAÑEDA</t>
  </si>
  <si>
    <t>OFELIA SUGEY</t>
  </si>
  <si>
    <t>SANCHEZ JIMENEZ</t>
  </si>
  <si>
    <t>PAULA ROCIO</t>
  </si>
  <si>
    <t>AYALA SANCHEZ</t>
  </si>
  <si>
    <t>ANDRES EDUARDO</t>
  </si>
  <si>
    <t>VILLARREAL MONCADA</t>
  </si>
  <si>
    <t>LUISA MARIA</t>
  </si>
  <si>
    <t>ZAMBRANO SUAREZ</t>
  </si>
  <si>
    <t>Resultados</t>
  </si>
  <si>
    <t>Aprobo</t>
  </si>
  <si>
    <t>No Aprobo</t>
  </si>
  <si>
    <t>Act final</t>
  </si>
  <si>
    <t>Matriculados</t>
  </si>
  <si>
    <t>EN HORARIO DE: SABADOS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</si>
</sst>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3" fillId="0" borderId="1" xfId="1" applyBorder="1"/>
    <xf numFmtId="16" fontId="0" fillId="0" borderId="1" xfId="0" applyNumberFormat="1" applyBorder="1"/>
    <xf numFmtId="0" fontId="0" fillId="0" borderId="0" xfId="0" applyBorder="1"/>
    <xf numFmtId="0" fontId="0" fillId="0" borderId="5" xfId="0" applyBorder="1"/>
    <xf numFmtId="0" fontId="2" fillId="0" borderId="5" xfId="0" applyFont="1" applyBorder="1" applyAlignment="1">
      <alignment vertical="center"/>
    </xf>
    <xf numFmtId="0" fontId="0" fillId="2" borderId="1" xfId="0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orma.saboya051107@gmail.com" TargetMode="External"/><Relationship Id="rId13" Type="http://schemas.openxmlformats.org/officeDocument/2006/relationships/hyperlink" Target="mailto:YUDYC0381@GMAIL.COM" TargetMode="External"/><Relationship Id="rId18" Type="http://schemas.openxmlformats.org/officeDocument/2006/relationships/hyperlink" Target="mailto:DELFINPAO@GMAIL.COM" TargetMode="External"/><Relationship Id="rId3" Type="http://schemas.openxmlformats.org/officeDocument/2006/relationships/hyperlink" Target="mailto:EDGAR98MARTINEZ14@GMAIL.COM" TargetMode="External"/><Relationship Id="rId21" Type="http://schemas.openxmlformats.org/officeDocument/2006/relationships/hyperlink" Target="mailto:lewisabogado@gmail.com" TargetMode="External"/><Relationship Id="rId7" Type="http://schemas.openxmlformats.org/officeDocument/2006/relationships/hyperlink" Target="mailto:MICHAELMUNOS@HOTMAIL.COM" TargetMode="External"/><Relationship Id="rId12" Type="http://schemas.openxmlformats.org/officeDocument/2006/relationships/hyperlink" Target="mailto:KATHAMARTINEZ2019@GMAIL.COM" TargetMode="External"/><Relationship Id="rId17" Type="http://schemas.openxmlformats.org/officeDocument/2006/relationships/hyperlink" Target="mailto:LAURACAMILAMORALESABRIL@GMAIL.COM" TargetMode="External"/><Relationship Id="rId2" Type="http://schemas.openxmlformats.org/officeDocument/2006/relationships/hyperlink" Target="mailto:CAROLINA8699@HOTMAIL.COM" TargetMode="External"/><Relationship Id="rId16" Type="http://schemas.openxmlformats.org/officeDocument/2006/relationships/hyperlink" Target="mailto:vanyle2101@gmail.com" TargetMode="External"/><Relationship Id="rId20" Type="http://schemas.openxmlformats.org/officeDocument/2006/relationships/hyperlink" Target="mailto:FNATHALIA915@GMAIL.COM" TargetMode="External"/><Relationship Id="rId1" Type="http://schemas.openxmlformats.org/officeDocument/2006/relationships/hyperlink" Target="mailto:EDUARVILLA81@GMAIL.COM" TargetMode="External"/><Relationship Id="rId6" Type="http://schemas.openxmlformats.org/officeDocument/2006/relationships/hyperlink" Target="mailto:LUISAZAMBRANO402@GMAIL.COM" TargetMode="External"/><Relationship Id="rId11" Type="http://schemas.openxmlformats.org/officeDocument/2006/relationships/hyperlink" Target="mailto:WILLIAMFERNANDOREYL@HOTMAIL.COM" TargetMode="External"/><Relationship Id="rId5" Type="http://schemas.openxmlformats.org/officeDocument/2006/relationships/hyperlink" Target="mailto:INGSHIRLEYDIAS@GMAIL.COM" TargetMode="External"/><Relationship Id="rId15" Type="http://schemas.openxmlformats.org/officeDocument/2006/relationships/hyperlink" Target="mailto:BRENDA.PEDREROS.A@GMAIL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ALAYA302@HOTMAIL.COM" TargetMode="External"/><Relationship Id="rId19" Type="http://schemas.openxmlformats.org/officeDocument/2006/relationships/hyperlink" Target="mailto:PEDROYESIDMF1996@GMAIL.COM" TargetMode="External"/><Relationship Id="rId4" Type="http://schemas.openxmlformats.org/officeDocument/2006/relationships/hyperlink" Target="mailto:erika.carreo@gmail.com" TargetMode="External"/><Relationship Id="rId9" Type="http://schemas.openxmlformats.org/officeDocument/2006/relationships/hyperlink" Target="mailto:ofesugey@gmail.com" TargetMode="External"/><Relationship Id="rId14" Type="http://schemas.openxmlformats.org/officeDocument/2006/relationships/hyperlink" Target="mailto:ALEXPERALTA72@GMAIL.COM" TargetMode="External"/><Relationship Id="rId22" Type="http://schemas.openxmlformats.org/officeDocument/2006/relationships/hyperlink" Target="mailto:CAROLINAV268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66FC7-B78B-4CFA-A865-6C606C86E372}">
  <sheetPr>
    <pageSetUpPr fitToPage="1"/>
  </sheetPr>
  <dimension ref="B2:R34"/>
  <sheetViews>
    <sheetView tabSelected="1" zoomScaleNormal="100" workbookViewId="0">
      <selection activeCell="O4" sqref="O4"/>
    </sheetView>
  </sheetViews>
  <sheetFormatPr baseColWidth="10" defaultColWidth="11.5546875" defaultRowHeight="15" customHeight="1" x14ac:dyDescent="0.3"/>
  <cols>
    <col min="1" max="1" width="1.88671875" customWidth="1"/>
    <col min="2" max="2" width="6.21875" bestFit="1" customWidth="1"/>
    <col min="3" max="3" width="3.21875" bestFit="1" customWidth="1"/>
    <col min="4" max="4" width="11" bestFit="1" customWidth="1"/>
    <col min="5" max="5" width="30.33203125" customWidth="1"/>
    <col min="6" max="6" width="31.109375" bestFit="1" customWidth="1"/>
    <col min="7" max="7" width="13" bestFit="1" customWidth="1"/>
    <col min="8" max="8" width="10" bestFit="1" customWidth="1"/>
    <col min="9" max="9" width="6.77734375" bestFit="1" customWidth="1"/>
    <col min="10" max="10" width="6.6640625" bestFit="1" customWidth="1"/>
    <col min="11" max="11" width="6.88671875" bestFit="1" customWidth="1"/>
    <col min="12" max="12" width="6.6640625" bestFit="1" customWidth="1"/>
    <col min="13" max="13" width="5.44140625" bestFit="1" customWidth="1"/>
    <col min="14" max="15" width="6.44140625" bestFit="1" customWidth="1"/>
    <col min="16" max="16" width="6.44140625" customWidth="1"/>
    <col min="18" max="18" width="18.6640625" bestFit="1" customWidth="1"/>
  </cols>
  <sheetData>
    <row r="2" spans="2:18" ht="14.4" x14ac:dyDescent="0.3">
      <c r="B2" s="3"/>
      <c r="C2" s="3"/>
      <c r="D2" s="1"/>
      <c r="E2" s="13" t="s">
        <v>48</v>
      </c>
      <c r="F2" s="14"/>
      <c r="G2" s="15"/>
      <c r="H2" s="1"/>
      <c r="I2" s="1"/>
      <c r="J2" s="1"/>
      <c r="K2" s="1"/>
      <c r="L2" s="1"/>
      <c r="M2" s="1"/>
      <c r="N2" s="1"/>
      <c r="O2" s="1"/>
      <c r="P2" s="9"/>
    </row>
    <row r="3" spans="2:18" x14ac:dyDescent="0.3">
      <c r="B3" s="10"/>
      <c r="C3" s="10"/>
      <c r="D3" s="11"/>
      <c r="E3" s="11" t="s">
        <v>49</v>
      </c>
      <c r="G3" s="13" t="s">
        <v>130</v>
      </c>
      <c r="H3" s="14"/>
      <c r="I3" s="14"/>
      <c r="J3" s="15"/>
      <c r="K3" s="10"/>
      <c r="L3" s="10"/>
      <c r="M3" s="10"/>
      <c r="N3" s="10"/>
      <c r="O3" s="10"/>
      <c r="P3" s="9"/>
    </row>
    <row r="4" spans="2:18" ht="14.4" x14ac:dyDescent="0.3">
      <c r="B4" s="4" t="s">
        <v>0</v>
      </c>
      <c r="C4" s="4"/>
      <c r="D4" s="5" t="s">
        <v>1</v>
      </c>
      <c r="E4" s="5" t="s">
        <v>2</v>
      </c>
      <c r="F4" s="5" t="s">
        <v>3</v>
      </c>
      <c r="G4" s="5" t="s">
        <v>4</v>
      </c>
      <c r="H4" s="8">
        <v>45885</v>
      </c>
      <c r="I4" s="8" t="s">
        <v>50</v>
      </c>
      <c r="J4" s="8">
        <v>45892</v>
      </c>
      <c r="K4" s="8" t="s">
        <v>51</v>
      </c>
      <c r="L4" s="8">
        <v>45899</v>
      </c>
      <c r="M4" s="8">
        <v>45906</v>
      </c>
      <c r="N4" s="8">
        <v>45913</v>
      </c>
      <c r="O4" s="8">
        <v>45920</v>
      </c>
      <c r="P4" s="8" t="s">
        <v>128</v>
      </c>
      <c r="Q4" s="1" t="s">
        <v>125</v>
      </c>
      <c r="R4" s="1" t="s">
        <v>129</v>
      </c>
    </row>
    <row r="5" spans="2:18" x14ac:dyDescent="0.3">
      <c r="B5" s="6">
        <v>2</v>
      </c>
      <c r="C5" s="6" t="s">
        <v>52</v>
      </c>
      <c r="D5" s="6">
        <v>80172360</v>
      </c>
      <c r="E5" s="2" t="s">
        <v>5</v>
      </c>
      <c r="F5" s="1" t="s">
        <v>6</v>
      </c>
      <c r="G5" s="6">
        <v>3133062183</v>
      </c>
      <c r="H5" s="1" t="s">
        <v>53</v>
      </c>
      <c r="I5" s="1">
        <v>100</v>
      </c>
      <c r="J5" s="1" t="s">
        <v>53</v>
      </c>
      <c r="K5" s="1">
        <v>100</v>
      </c>
      <c r="L5" s="1" t="s">
        <v>53</v>
      </c>
      <c r="M5" s="1" t="s">
        <v>53</v>
      </c>
      <c r="N5" s="1" t="s">
        <v>53</v>
      </c>
      <c r="O5" s="1" t="s">
        <v>53</v>
      </c>
      <c r="P5" s="1">
        <v>100</v>
      </c>
      <c r="Q5" s="1" t="s">
        <v>126</v>
      </c>
      <c r="R5" s="1" t="str">
        <f>_xlfn.XLOOKUP(D5,Matriculados!B:B,Matriculados!C:C)</f>
        <v>ANDRES EDUARDO</v>
      </c>
    </row>
    <row r="6" spans="2:18" x14ac:dyDescent="0.3">
      <c r="B6" s="6">
        <v>4</v>
      </c>
      <c r="C6" s="6" t="s">
        <v>52</v>
      </c>
      <c r="D6" s="6">
        <v>52207891</v>
      </c>
      <c r="E6" s="2" t="s">
        <v>43</v>
      </c>
      <c r="F6" s="1" t="s">
        <v>44</v>
      </c>
      <c r="G6" s="6">
        <v>3103022908</v>
      </c>
      <c r="H6" s="1" t="s">
        <v>53</v>
      </c>
      <c r="I6" s="1">
        <v>100</v>
      </c>
      <c r="J6" s="1" t="s">
        <v>53</v>
      </c>
      <c r="K6" s="1">
        <v>100</v>
      </c>
      <c r="L6" s="1" t="s">
        <v>53</v>
      </c>
      <c r="M6" s="1"/>
      <c r="N6" s="1"/>
      <c r="O6" s="1" t="s">
        <v>53</v>
      </c>
      <c r="P6" s="1">
        <v>100</v>
      </c>
      <c r="Q6" s="1" t="s">
        <v>126</v>
      </c>
      <c r="R6" s="1" t="str">
        <f>_xlfn.XLOOKUP(D6,Matriculados!B:B,Matriculados!C:C)</f>
        <v>BRENDA MILENA</v>
      </c>
    </row>
    <row r="7" spans="2:18" ht="14.4" x14ac:dyDescent="0.3">
      <c r="B7" s="6">
        <v>5</v>
      </c>
      <c r="C7" s="6" t="s">
        <v>52</v>
      </c>
      <c r="D7" s="1">
        <v>52391522</v>
      </c>
      <c r="E7" s="12" t="s">
        <v>40</v>
      </c>
      <c r="F7" s="1" t="s">
        <v>41</v>
      </c>
      <c r="G7" s="1"/>
      <c r="H7" s="1" t="s">
        <v>53</v>
      </c>
      <c r="I7" s="1">
        <v>100</v>
      </c>
      <c r="J7" s="1" t="s">
        <v>53</v>
      </c>
      <c r="K7" s="1">
        <v>100</v>
      </c>
      <c r="L7" s="1" t="s">
        <v>53</v>
      </c>
      <c r="M7" s="1" t="s">
        <v>53</v>
      </c>
      <c r="N7" s="1" t="s">
        <v>53</v>
      </c>
      <c r="O7" s="1" t="s">
        <v>53</v>
      </c>
      <c r="P7" s="1">
        <v>100</v>
      </c>
      <c r="Q7" s="1" t="s">
        <v>126</v>
      </c>
      <c r="R7" s="1" t="str">
        <f>_xlfn.XLOOKUP(D7,Matriculados!B:B,Matriculados!C:C)</f>
        <v>CAROLINA</v>
      </c>
    </row>
    <row r="8" spans="2:18" ht="14.4" x14ac:dyDescent="0.3">
      <c r="B8" s="6">
        <v>5</v>
      </c>
      <c r="C8" s="6" t="s">
        <v>52</v>
      </c>
      <c r="D8" s="6">
        <v>53045594</v>
      </c>
      <c r="E8" s="2" t="s">
        <v>7</v>
      </c>
      <c r="F8" s="1" t="s">
        <v>8</v>
      </c>
      <c r="G8" s="6">
        <v>3112517666</v>
      </c>
      <c r="H8" s="1" t="s">
        <v>53</v>
      </c>
      <c r="I8" s="1">
        <v>100</v>
      </c>
      <c r="J8" s="1" t="s">
        <v>53</v>
      </c>
      <c r="K8" s="1">
        <v>100</v>
      </c>
      <c r="L8" s="1" t="s">
        <v>53</v>
      </c>
      <c r="M8" s="1" t="s">
        <v>53</v>
      </c>
      <c r="N8" s="1"/>
      <c r="O8" s="1" t="s">
        <v>53</v>
      </c>
      <c r="P8" s="1">
        <v>100</v>
      </c>
      <c r="Q8" s="1" t="s">
        <v>126</v>
      </c>
      <c r="R8" s="1" t="str">
        <f>_xlfn.XLOOKUP(D8,Matriculados!B:B,Matriculados!C:C)</f>
        <v>CLARA</v>
      </c>
    </row>
    <row r="9" spans="2:18" ht="14.4" x14ac:dyDescent="0.3">
      <c r="B9" s="6">
        <v>7</v>
      </c>
      <c r="C9" s="6" t="s">
        <v>52</v>
      </c>
      <c r="D9" s="6">
        <v>53103700</v>
      </c>
      <c r="E9" s="2" t="s">
        <v>9</v>
      </c>
      <c r="F9" s="1" t="s">
        <v>10</v>
      </c>
      <c r="G9" s="6">
        <v>3133706767</v>
      </c>
      <c r="H9" s="1" t="s">
        <v>53</v>
      </c>
      <c r="I9" s="1">
        <v>100</v>
      </c>
      <c r="J9" s="1" t="s">
        <v>53</v>
      </c>
      <c r="K9" s="1">
        <v>100</v>
      </c>
      <c r="L9" s="1"/>
      <c r="M9" s="1" t="s">
        <v>53</v>
      </c>
      <c r="N9" s="1" t="s">
        <v>53</v>
      </c>
      <c r="O9" s="1" t="s">
        <v>53</v>
      </c>
      <c r="P9" s="1">
        <v>100</v>
      </c>
      <c r="Q9" s="1" t="s">
        <v>126</v>
      </c>
      <c r="R9" s="1" t="str">
        <f>_xlfn.XLOOKUP(D9,Matriculados!B:B,Matriculados!C:C)</f>
        <v>DIANA CAROLINA</v>
      </c>
    </row>
    <row r="10" spans="2:18" ht="14.4" x14ac:dyDescent="0.3">
      <c r="B10" s="6">
        <v>8</v>
      </c>
      <c r="C10" s="6" t="s">
        <v>52</v>
      </c>
      <c r="D10" s="6">
        <v>77105315</v>
      </c>
      <c r="E10" s="2" t="s">
        <v>54</v>
      </c>
      <c r="F10" s="7" t="s">
        <v>55</v>
      </c>
      <c r="G10" s="6">
        <v>3043524268</v>
      </c>
      <c r="H10" s="1" t="s">
        <v>53</v>
      </c>
      <c r="I10" s="1">
        <v>100</v>
      </c>
      <c r="J10" s="1"/>
      <c r="K10" s="1">
        <v>100</v>
      </c>
      <c r="L10" s="1" t="s">
        <v>53</v>
      </c>
      <c r="M10" s="1" t="s">
        <v>53</v>
      </c>
      <c r="N10" s="1"/>
      <c r="O10" s="1"/>
      <c r="P10" s="1">
        <v>100</v>
      </c>
      <c r="Q10" s="1" t="s">
        <v>126</v>
      </c>
      <c r="R10" s="1" t="str">
        <f>_xlfn.XLOOKUP(D10,Matriculados!B:B,Matriculados!C:C)</f>
        <v>EDGAR LEWIS</v>
      </c>
    </row>
    <row r="11" spans="2:18" ht="14.4" x14ac:dyDescent="0.3">
      <c r="B11" s="6">
        <v>10</v>
      </c>
      <c r="C11" s="6" t="s">
        <v>52</v>
      </c>
      <c r="D11" s="6">
        <v>1016107797</v>
      </c>
      <c r="E11" s="2" t="s">
        <v>11</v>
      </c>
      <c r="F11" s="1" t="s">
        <v>12</v>
      </c>
      <c r="G11" s="6">
        <v>3106521171</v>
      </c>
      <c r="H11" s="1" t="s">
        <v>53</v>
      </c>
      <c r="I11" s="1">
        <v>100</v>
      </c>
      <c r="J11" s="1" t="s">
        <v>53</v>
      </c>
      <c r="K11" s="1">
        <v>100</v>
      </c>
      <c r="L11" s="1" t="s">
        <v>53</v>
      </c>
      <c r="M11" s="1" t="s">
        <v>53</v>
      </c>
      <c r="N11" s="1" t="s">
        <v>53</v>
      </c>
      <c r="O11" s="1" t="s">
        <v>53</v>
      </c>
      <c r="P11" s="1">
        <v>100</v>
      </c>
      <c r="Q11" s="1" t="s">
        <v>126</v>
      </c>
      <c r="R11" s="1" t="str">
        <f>_xlfn.XLOOKUP(D11,Matriculados!B:B,Matriculados!C:C)</f>
        <v>EDGAR MAURICIO</v>
      </c>
    </row>
    <row r="12" spans="2:18" ht="14.4" x14ac:dyDescent="0.3">
      <c r="B12" s="6">
        <v>9</v>
      </c>
      <c r="C12" s="6" t="s">
        <v>52</v>
      </c>
      <c r="D12" s="6">
        <v>1073524296</v>
      </c>
      <c r="E12" s="2" t="s">
        <v>13</v>
      </c>
      <c r="F12" s="7" t="s">
        <v>56</v>
      </c>
      <c r="G12" s="6">
        <v>3236555897</v>
      </c>
      <c r="H12" s="1" t="s">
        <v>53</v>
      </c>
      <c r="I12" s="1">
        <v>100</v>
      </c>
      <c r="J12" s="1" t="s">
        <v>53</v>
      </c>
      <c r="K12" s="1">
        <v>100</v>
      </c>
      <c r="L12" s="1" t="s">
        <v>53</v>
      </c>
      <c r="M12" s="1" t="s">
        <v>53</v>
      </c>
      <c r="N12" s="1" t="s">
        <v>53</v>
      </c>
      <c r="O12" s="1" t="s">
        <v>53</v>
      </c>
      <c r="P12" s="1">
        <v>100</v>
      </c>
      <c r="Q12" s="1" t="s">
        <v>126</v>
      </c>
      <c r="R12" s="1" t="str">
        <f>_xlfn.XLOOKUP(D12,Matriculados!B:B,Matriculados!C:C)</f>
        <v>ERIKA ALEJANDRA</v>
      </c>
    </row>
    <row r="13" spans="2:18" ht="14.4" x14ac:dyDescent="0.3">
      <c r="B13" s="6">
        <v>10</v>
      </c>
      <c r="C13" s="6" t="s">
        <v>52</v>
      </c>
      <c r="D13" s="6">
        <v>1001090541</v>
      </c>
      <c r="E13" s="2" t="s">
        <v>14</v>
      </c>
      <c r="F13" s="1" t="s">
        <v>15</v>
      </c>
      <c r="G13" s="6">
        <v>3212780806</v>
      </c>
      <c r="H13" s="1"/>
      <c r="I13" s="1">
        <v>100</v>
      </c>
      <c r="J13" s="1" t="s">
        <v>53</v>
      </c>
      <c r="K13" s="1">
        <v>100</v>
      </c>
      <c r="L13" s="1" t="s">
        <v>53</v>
      </c>
      <c r="M13" s="1"/>
      <c r="N13" s="1"/>
      <c r="O13" s="1"/>
      <c r="P13" s="1"/>
      <c r="Q13" s="1" t="s">
        <v>127</v>
      </c>
      <c r="R13" s="1" t="str">
        <f>_xlfn.XLOOKUP(D13,Matriculados!B:B,Matriculados!C:C)</f>
        <v>ESTEFANIA</v>
      </c>
    </row>
    <row r="14" spans="2:18" ht="14.4" x14ac:dyDescent="0.3">
      <c r="B14" s="6">
        <v>11</v>
      </c>
      <c r="C14" s="6" t="s">
        <v>52</v>
      </c>
      <c r="D14" s="6">
        <v>79600145</v>
      </c>
      <c r="E14" s="2" t="s">
        <v>42</v>
      </c>
      <c r="F14" s="1" t="s">
        <v>45</v>
      </c>
      <c r="G14" s="6">
        <v>3167888990</v>
      </c>
      <c r="H14" s="1" t="s">
        <v>53</v>
      </c>
      <c r="I14" s="1">
        <v>100</v>
      </c>
      <c r="J14" s="1" t="s">
        <v>53</v>
      </c>
      <c r="K14" s="1">
        <v>100</v>
      </c>
      <c r="L14" s="1" t="s">
        <v>53</v>
      </c>
      <c r="M14" s="1"/>
      <c r="N14" s="1"/>
      <c r="O14" s="1" t="s">
        <v>53</v>
      </c>
      <c r="P14" s="1">
        <v>100</v>
      </c>
      <c r="Q14" s="1" t="s">
        <v>126</v>
      </c>
      <c r="R14" s="1" t="str">
        <f>_xlfn.XLOOKUP(D14,Matriculados!B:B,Matriculados!C:C)</f>
        <v>JOHN ALEXANDER</v>
      </c>
    </row>
    <row r="15" spans="2:18" ht="14.4" x14ac:dyDescent="0.3">
      <c r="B15" s="6">
        <v>13</v>
      </c>
      <c r="C15" s="6" t="s">
        <v>52</v>
      </c>
      <c r="D15" s="6">
        <v>1013593994</v>
      </c>
      <c r="E15" s="2" t="s">
        <v>57</v>
      </c>
      <c r="F15" s="1" t="s">
        <v>58</v>
      </c>
      <c r="G15" s="6">
        <v>3132665384</v>
      </c>
      <c r="H15" s="1" t="s">
        <v>53</v>
      </c>
      <c r="I15" s="1">
        <v>100</v>
      </c>
      <c r="J15" s="1" t="s">
        <v>53</v>
      </c>
      <c r="K15" s="1">
        <v>100</v>
      </c>
      <c r="L15" s="1" t="s">
        <v>53</v>
      </c>
      <c r="M15" s="1" t="s">
        <v>53</v>
      </c>
      <c r="N15" s="1"/>
      <c r="O15" s="1" t="s">
        <v>53</v>
      </c>
      <c r="P15" s="1">
        <v>100</v>
      </c>
      <c r="Q15" s="1" t="s">
        <v>126</v>
      </c>
      <c r="R15" s="1" t="str">
        <f>_xlfn.XLOOKUP(D15,Matriculados!B:B,Matriculados!C:C)</f>
        <v>LADY CAROLINA</v>
      </c>
    </row>
    <row r="16" spans="2:18" ht="14.4" x14ac:dyDescent="0.3">
      <c r="B16" s="6">
        <v>14</v>
      </c>
      <c r="C16" s="6" t="s">
        <v>52</v>
      </c>
      <c r="D16" s="6">
        <v>1007107073</v>
      </c>
      <c r="E16" s="2" t="s">
        <v>59</v>
      </c>
      <c r="F16" s="1" t="s">
        <v>60</v>
      </c>
      <c r="G16" s="6">
        <v>3237478755</v>
      </c>
      <c r="H16" s="1"/>
      <c r="I16" s="1"/>
      <c r="J16" s="1"/>
      <c r="K16" s="1"/>
      <c r="L16" s="1"/>
      <c r="M16" s="1"/>
      <c r="N16" s="1"/>
      <c r="O16" s="1"/>
      <c r="P16" s="1"/>
      <c r="Q16" s="1" t="s">
        <v>127</v>
      </c>
      <c r="R16" s="1" t="str">
        <f>_xlfn.XLOOKUP(D16,Matriculados!B:B,Matriculados!C:C)</f>
        <v>LAURA CAMILA</v>
      </c>
    </row>
    <row r="17" spans="2:18" ht="14.4" x14ac:dyDescent="0.3">
      <c r="B17" s="6">
        <v>15</v>
      </c>
      <c r="C17" s="6" t="s">
        <v>52</v>
      </c>
      <c r="D17" s="6">
        <v>52980884</v>
      </c>
      <c r="E17" s="2" t="s">
        <v>16</v>
      </c>
      <c r="F17" s="1" t="s">
        <v>17</v>
      </c>
      <c r="G17" s="6">
        <v>3232402260</v>
      </c>
      <c r="H17" s="1"/>
      <c r="I17" s="1"/>
      <c r="J17" s="1"/>
      <c r="K17" s="1"/>
      <c r="L17" s="1"/>
      <c r="M17" s="1"/>
      <c r="N17" s="1"/>
      <c r="O17" s="1"/>
      <c r="P17" s="1"/>
      <c r="Q17" s="1" t="s">
        <v>127</v>
      </c>
      <c r="R17" s="1" t="str">
        <f>_xlfn.XLOOKUP(D17,Matriculados!B:B,Matriculados!C:C)</f>
        <v>LAURA PATRICIA</v>
      </c>
    </row>
    <row r="18" spans="2:18" ht="14.4" x14ac:dyDescent="0.3">
      <c r="B18" s="6">
        <v>16</v>
      </c>
      <c r="C18" s="6" t="s">
        <v>52</v>
      </c>
      <c r="D18" s="6">
        <v>52349755</v>
      </c>
      <c r="E18" s="2" t="s">
        <v>46</v>
      </c>
      <c r="F18" s="7" t="s">
        <v>47</v>
      </c>
      <c r="G18" s="6">
        <v>3106286986</v>
      </c>
      <c r="H18" s="1" t="s">
        <v>53</v>
      </c>
      <c r="I18" s="1"/>
      <c r="J18" s="1" t="s">
        <v>53</v>
      </c>
      <c r="K18" s="1">
        <v>100</v>
      </c>
      <c r="L18" s="1"/>
      <c r="M18" s="1"/>
      <c r="N18" s="1"/>
      <c r="O18" s="1"/>
      <c r="P18" s="1"/>
      <c r="Q18" s="1" t="s">
        <v>127</v>
      </c>
      <c r="R18" s="1" t="str">
        <f>_xlfn.XLOOKUP(D18,Matriculados!B:B,Matriculados!C:C)</f>
        <v>LEYDI NOHEMI</v>
      </c>
    </row>
    <row r="19" spans="2:18" ht="14.4" x14ac:dyDescent="0.3">
      <c r="B19" s="6">
        <v>17</v>
      </c>
      <c r="C19" s="6" t="s">
        <v>52</v>
      </c>
      <c r="D19" s="6">
        <v>1030616194</v>
      </c>
      <c r="E19" s="2" t="s">
        <v>18</v>
      </c>
      <c r="F19" s="1" t="s">
        <v>19</v>
      </c>
      <c r="G19" s="6">
        <v>3125519326</v>
      </c>
      <c r="H19" s="1"/>
      <c r="I19" s="1"/>
      <c r="J19" s="1"/>
      <c r="K19" s="1"/>
      <c r="L19" s="1"/>
      <c r="M19" s="1"/>
      <c r="N19" s="1"/>
      <c r="O19" s="1"/>
      <c r="P19" s="1"/>
      <c r="Q19" s="1" t="s">
        <v>127</v>
      </c>
      <c r="R19" s="1" t="str">
        <f>_xlfn.XLOOKUP(D19,Matriculados!B:B,Matriculados!C:C)</f>
        <v>LIVIA SHIRLEY</v>
      </c>
    </row>
    <row r="20" spans="2:18" ht="14.4" x14ac:dyDescent="0.3">
      <c r="B20" s="6">
        <v>18</v>
      </c>
      <c r="C20" s="6" t="s">
        <v>52</v>
      </c>
      <c r="D20" s="6">
        <v>1016094127</v>
      </c>
      <c r="E20" s="2" t="s">
        <v>20</v>
      </c>
      <c r="F20" s="1" t="s">
        <v>21</v>
      </c>
      <c r="G20" s="6">
        <v>3156715736</v>
      </c>
      <c r="H20" s="1" t="s">
        <v>53</v>
      </c>
      <c r="I20" s="1">
        <v>100</v>
      </c>
      <c r="J20" s="1" t="s">
        <v>53</v>
      </c>
      <c r="K20" s="1">
        <v>100</v>
      </c>
      <c r="L20" s="1"/>
      <c r="M20" s="1" t="s">
        <v>53</v>
      </c>
      <c r="N20" s="1" t="s">
        <v>53</v>
      </c>
      <c r="O20" s="1" t="s">
        <v>53</v>
      </c>
      <c r="P20" s="1">
        <v>100</v>
      </c>
      <c r="Q20" s="1" t="s">
        <v>126</v>
      </c>
      <c r="R20" s="1" t="str">
        <f>_xlfn.XLOOKUP(D20,Matriculados!B:B,Matriculados!C:C)</f>
        <v>LUISA MARIA</v>
      </c>
    </row>
    <row r="21" spans="2:18" ht="14.4" x14ac:dyDescent="0.3">
      <c r="B21" s="6">
        <v>19</v>
      </c>
      <c r="C21" s="6" t="s">
        <v>52</v>
      </c>
      <c r="D21" s="6">
        <v>57272815</v>
      </c>
      <c r="E21" s="2" t="s">
        <v>22</v>
      </c>
      <c r="F21" s="1" t="s">
        <v>23</v>
      </c>
      <c r="G21" s="6">
        <v>3215010021</v>
      </c>
      <c r="H21" s="1" t="s">
        <v>53</v>
      </c>
      <c r="I21" s="1">
        <v>100</v>
      </c>
      <c r="J21" s="1" t="s">
        <v>53</v>
      </c>
      <c r="K21" s="1">
        <v>100</v>
      </c>
      <c r="L21" s="1" t="s">
        <v>53</v>
      </c>
      <c r="M21" s="1" t="s">
        <v>53</v>
      </c>
      <c r="N21" s="1" t="s">
        <v>53</v>
      </c>
      <c r="O21" s="1"/>
      <c r="P21" s="1">
        <v>100</v>
      </c>
      <c r="Q21" s="1" t="s">
        <v>126</v>
      </c>
      <c r="R21" s="1" t="str">
        <f>_xlfn.XLOOKUP(D21,Matriculados!B:B,Matriculados!C:C)</f>
        <v>MARGARITA ROSA</v>
      </c>
    </row>
    <row r="22" spans="2:18" ht="14.4" x14ac:dyDescent="0.3">
      <c r="B22" s="6">
        <v>20</v>
      </c>
      <c r="C22" s="6" t="s">
        <v>52</v>
      </c>
      <c r="D22" s="6">
        <v>1016062461</v>
      </c>
      <c r="E22" s="2" t="s">
        <v>24</v>
      </c>
      <c r="F22" s="1" t="s">
        <v>25</v>
      </c>
      <c r="G22" s="6">
        <v>3015441279</v>
      </c>
      <c r="H22" s="1" t="s">
        <v>53</v>
      </c>
      <c r="I22" s="1">
        <v>100</v>
      </c>
      <c r="J22" s="1" t="s">
        <v>53</v>
      </c>
      <c r="K22" s="1">
        <v>100</v>
      </c>
      <c r="L22" s="1" t="s">
        <v>53</v>
      </c>
      <c r="M22" s="1" t="s">
        <v>53</v>
      </c>
      <c r="N22" s="1" t="s">
        <v>53</v>
      </c>
      <c r="O22" s="1" t="s">
        <v>53</v>
      </c>
      <c r="P22" s="1">
        <v>100</v>
      </c>
      <c r="Q22" s="1" t="s">
        <v>126</v>
      </c>
      <c r="R22" s="1" t="str">
        <f>_xlfn.XLOOKUP(D22,Matriculados!B:B,Matriculados!C:C)</f>
        <v>MICHAEL STIVEN</v>
      </c>
    </row>
    <row r="23" spans="2:18" ht="14.4" x14ac:dyDescent="0.3">
      <c r="B23" s="6">
        <v>21</v>
      </c>
      <c r="C23" s="6" t="s">
        <v>52</v>
      </c>
      <c r="D23" s="6">
        <v>1014189988</v>
      </c>
      <c r="E23" s="2" t="s">
        <v>61</v>
      </c>
      <c r="F23" s="1" t="s">
        <v>62</v>
      </c>
      <c r="G23" s="6">
        <v>3224221062</v>
      </c>
      <c r="H23" s="1" t="s">
        <v>53</v>
      </c>
      <c r="I23" s="1">
        <v>100</v>
      </c>
      <c r="J23" s="1" t="s">
        <v>53</v>
      </c>
      <c r="K23" s="1">
        <v>100</v>
      </c>
      <c r="L23" s="1"/>
      <c r="M23" s="1" t="s">
        <v>53</v>
      </c>
      <c r="N23" s="1"/>
      <c r="O23" s="1" t="s">
        <v>53</v>
      </c>
      <c r="P23" s="1">
        <v>100</v>
      </c>
      <c r="Q23" s="1" t="s">
        <v>126</v>
      </c>
      <c r="R23" s="1" t="str">
        <f>_xlfn.XLOOKUP(D23,Matriculados!B:B,Matriculados!C:C)</f>
        <v>NATHALIA SOFIA</v>
      </c>
    </row>
    <row r="24" spans="2:18" ht="14.4" x14ac:dyDescent="0.3">
      <c r="B24" s="6">
        <v>23</v>
      </c>
      <c r="C24" s="6" t="s">
        <v>52</v>
      </c>
      <c r="D24" s="6">
        <v>39806417</v>
      </c>
      <c r="E24" s="2" t="s">
        <v>26</v>
      </c>
      <c r="F24" s="1" t="s">
        <v>27</v>
      </c>
      <c r="G24" s="6">
        <v>3125702920</v>
      </c>
      <c r="H24" s="1"/>
      <c r="I24" s="1"/>
      <c r="J24" s="1"/>
      <c r="K24" s="1"/>
      <c r="L24" s="1"/>
      <c r="M24" s="1"/>
      <c r="N24" s="1"/>
      <c r="O24" s="1"/>
      <c r="P24" s="1"/>
      <c r="Q24" s="1" t="s">
        <v>127</v>
      </c>
      <c r="R24" s="1" t="str">
        <f>_xlfn.XLOOKUP(D24,Matriculados!B:B,Matriculados!C:C)</f>
        <v>NORMA SOFIA</v>
      </c>
    </row>
    <row r="25" spans="2:18" ht="14.4" x14ac:dyDescent="0.3">
      <c r="B25" s="6">
        <v>24</v>
      </c>
      <c r="C25" s="6" t="s">
        <v>52</v>
      </c>
      <c r="D25" s="6">
        <v>38287404</v>
      </c>
      <c r="E25" s="2" t="s">
        <v>28</v>
      </c>
      <c r="F25" s="1" t="s">
        <v>29</v>
      </c>
      <c r="G25" s="6">
        <v>3134671997</v>
      </c>
      <c r="H25" s="1" t="s">
        <v>53</v>
      </c>
      <c r="I25" s="1">
        <v>100</v>
      </c>
      <c r="J25" s="1" t="s">
        <v>53</v>
      </c>
      <c r="K25" s="1">
        <v>100</v>
      </c>
      <c r="L25" s="1" t="s">
        <v>53</v>
      </c>
      <c r="M25" s="1" t="s">
        <v>53</v>
      </c>
      <c r="N25" s="1" t="s">
        <v>53</v>
      </c>
      <c r="O25" s="1" t="s">
        <v>53</v>
      </c>
      <c r="P25" s="1">
        <v>100</v>
      </c>
      <c r="Q25" s="1" t="s">
        <v>126</v>
      </c>
      <c r="R25" s="1" t="str">
        <f>_xlfn.XLOOKUP(D25,Matriculados!B:B,Matriculados!C:C)</f>
        <v>OFELIA SUGEY</v>
      </c>
    </row>
    <row r="26" spans="2:18" ht="14.4" x14ac:dyDescent="0.3">
      <c r="B26" s="6">
        <v>25</v>
      </c>
      <c r="C26" s="6" t="s">
        <v>52</v>
      </c>
      <c r="D26" s="6">
        <v>53164838</v>
      </c>
      <c r="E26" s="2" t="s">
        <v>63</v>
      </c>
      <c r="F26" s="1" t="s">
        <v>64</v>
      </c>
      <c r="G26" s="6">
        <v>3052517384</v>
      </c>
      <c r="H26" s="1" t="s">
        <v>53</v>
      </c>
      <c r="I26" s="1">
        <v>100</v>
      </c>
      <c r="J26" s="1"/>
      <c r="K26" s="1"/>
      <c r="L26" s="1" t="s">
        <v>53</v>
      </c>
      <c r="M26" s="1" t="s">
        <v>53</v>
      </c>
      <c r="N26" s="1" t="s">
        <v>53</v>
      </c>
      <c r="O26" s="1"/>
      <c r="P26" s="1">
        <v>100</v>
      </c>
      <c r="Q26" s="1" t="s">
        <v>126</v>
      </c>
      <c r="R26" s="1" t="str">
        <f>_xlfn.XLOOKUP(D26,Matriculados!B:B,Matriculados!C:C)</f>
        <v>PAOLA GUILLERMINA</v>
      </c>
    </row>
    <row r="27" spans="2:18" ht="14.4" x14ac:dyDescent="0.3">
      <c r="B27" s="6">
        <v>26</v>
      </c>
      <c r="C27" s="6" t="s">
        <v>52</v>
      </c>
      <c r="D27" s="6">
        <v>1019099235</v>
      </c>
      <c r="E27" s="2" t="s">
        <v>30</v>
      </c>
      <c r="F27" s="1" t="s">
        <v>31</v>
      </c>
      <c r="G27" s="6">
        <v>3013948741</v>
      </c>
      <c r="H27" s="1"/>
      <c r="I27" s="1">
        <v>100</v>
      </c>
      <c r="J27" s="1" t="s">
        <v>53</v>
      </c>
      <c r="K27" s="1">
        <v>100</v>
      </c>
      <c r="L27" s="1" t="s">
        <v>53</v>
      </c>
      <c r="M27" s="1" t="s">
        <v>53</v>
      </c>
      <c r="N27" s="1" t="s">
        <v>53</v>
      </c>
      <c r="O27" s="1" t="s">
        <v>53</v>
      </c>
      <c r="P27" s="1">
        <v>100</v>
      </c>
      <c r="Q27" s="1" t="s">
        <v>126</v>
      </c>
      <c r="R27" s="1" t="str">
        <f>_xlfn.XLOOKUP(D27,Matriculados!B:B,Matriculados!C:C)</f>
        <v>PAULA ROCIO</v>
      </c>
    </row>
    <row r="28" spans="2:18" ht="14.4" x14ac:dyDescent="0.3">
      <c r="B28" s="6">
        <v>27</v>
      </c>
      <c r="C28" s="6" t="s">
        <v>52</v>
      </c>
      <c r="D28" s="6">
        <v>1032480377</v>
      </c>
      <c r="E28" s="2" t="s">
        <v>65</v>
      </c>
      <c r="F28" s="1" t="s">
        <v>66</v>
      </c>
      <c r="G28" s="6">
        <v>3170351899</v>
      </c>
      <c r="H28" s="1" t="s">
        <v>53</v>
      </c>
      <c r="I28" s="1">
        <v>100</v>
      </c>
      <c r="J28" s="1" t="s">
        <v>53</v>
      </c>
      <c r="K28" s="1">
        <v>100</v>
      </c>
      <c r="L28" s="1" t="s">
        <v>53</v>
      </c>
      <c r="M28" s="1" t="s">
        <v>53</v>
      </c>
      <c r="N28" s="1" t="s">
        <v>53</v>
      </c>
      <c r="O28" s="1" t="s">
        <v>53</v>
      </c>
      <c r="P28" s="1">
        <v>100</v>
      </c>
      <c r="Q28" s="1" t="s">
        <v>126</v>
      </c>
      <c r="R28" s="1" t="str">
        <f>_xlfn.XLOOKUP(D28,Matriculados!B:B,Matriculados!C:C)</f>
        <v>PEDRO YESID</v>
      </c>
    </row>
    <row r="29" spans="2:18" ht="14.4" x14ac:dyDescent="0.3">
      <c r="B29" s="6">
        <v>28</v>
      </c>
      <c r="C29" s="6" t="s">
        <v>52</v>
      </c>
      <c r="D29" s="6">
        <v>40037881</v>
      </c>
      <c r="E29" s="2" t="s">
        <v>32</v>
      </c>
      <c r="F29" s="1" t="s">
        <v>33</v>
      </c>
      <c r="G29" s="6">
        <v>3208599282</v>
      </c>
      <c r="H29" s="1"/>
      <c r="I29" s="1"/>
      <c r="J29" s="1"/>
      <c r="K29" s="1"/>
      <c r="L29" s="1"/>
      <c r="M29" s="1"/>
      <c r="N29" s="1"/>
      <c r="O29" s="1"/>
      <c r="P29" s="1"/>
      <c r="Q29" s="1" t="s">
        <v>127</v>
      </c>
      <c r="R29" s="1" t="str">
        <f>_xlfn.XLOOKUP(D29,Matriculados!B:B,Matriculados!C:C)</f>
        <v>PRICILA</v>
      </c>
    </row>
    <row r="30" spans="2:18" ht="14.4" x14ac:dyDescent="0.3">
      <c r="B30" s="6">
        <v>29</v>
      </c>
      <c r="C30" s="6" t="s">
        <v>52</v>
      </c>
      <c r="D30" s="6">
        <v>1032396486</v>
      </c>
      <c r="E30" s="2" t="s">
        <v>34</v>
      </c>
      <c r="F30" s="1" t="s">
        <v>35</v>
      </c>
      <c r="G30" s="6">
        <v>311818499</v>
      </c>
      <c r="H30" s="1" t="s">
        <v>53</v>
      </c>
      <c r="I30" s="1">
        <v>100</v>
      </c>
      <c r="J30" s="1" t="s">
        <v>53</v>
      </c>
      <c r="K30" s="1">
        <v>100</v>
      </c>
      <c r="L30" s="1"/>
      <c r="M30" s="1" t="s">
        <v>53</v>
      </c>
      <c r="N30" s="1" t="s">
        <v>53</v>
      </c>
      <c r="O30" s="1" t="s">
        <v>53</v>
      </c>
      <c r="P30" s="1">
        <v>100</v>
      </c>
      <c r="Q30" s="1" t="s">
        <v>126</v>
      </c>
      <c r="R30" s="1" t="str">
        <f>_xlfn.XLOOKUP(D30,Matriculados!B:B,Matriculados!C:C)</f>
        <v>WILLIAM FERNANDO</v>
      </c>
    </row>
    <row r="31" spans="2:18" ht="14.4" x14ac:dyDescent="0.3">
      <c r="B31" s="6">
        <v>30</v>
      </c>
      <c r="C31" s="6" t="s">
        <v>52</v>
      </c>
      <c r="D31" s="6">
        <v>1014235734</v>
      </c>
      <c r="E31" s="2" t="s">
        <v>36</v>
      </c>
      <c r="F31" s="1" t="s">
        <v>37</v>
      </c>
      <c r="G31" s="6">
        <v>3124460766</v>
      </c>
      <c r="H31" s="1" t="s">
        <v>53</v>
      </c>
      <c r="I31" s="1">
        <v>100</v>
      </c>
      <c r="J31" s="1" t="s">
        <v>53</v>
      </c>
      <c r="K31" s="1">
        <v>100</v>
      </c>
      <c r="L31" s="1"/>
      <c r="M31" s="1" t="s">
        <v>53</v>
      </c>
      <c r="N31" s="1" t="s">
        <v>53</v>
      </c>
      <c r="O31" s="1" t="s">
        <v>53</v>
      </c>
      <c r="P31" s="1">
        <v>100</v>
      </c>
      <c r="Q31" s="1" t="s">
        <v>126</v>
      </c>
      <c r="R31" s="1" t="str">
        <f>_xlfn.XLOOKUP(D31,Matriculados!B:B,Matriculados!C:C)</f>
        <v>YESENIA CATHERINE</v>
      </c>
    </row>
    <row r="32" spans="2:18" ht="14.4" x14ac:dyDescent="0.3">
      <c r="B32" s="6">
        <v>31</v>
      </c>
      <c r="C32" s="6" t="s">
        <v>52</v>
      </c>
      <c r="D32" s="6">
        <v>52871306</v>
      </c>
      <c r="E32" s="2" t="s">
        <v>38</v>
      </c>
      <c r="F32" s="1" t="s">
        <v>39</v>
      </c>
      <c r="G32" s="6">
        <v>3046018445</v>
      </c>
      <c r="H32" s="1"/>
      <c r="I32" s="1"/>
      <c r="J32" s="1"/>
      <c r="K32" s="1"/>
      <c r="L32" s="1"/>
      <c r="M32" s="1"/>
      <c r="N32" s="1"/>
      <c r="O32" s="1"/>
      <c r="P32" s="1"/>
      <c r="Q32" s="1" t="s">
        <v>127</v>
      </c>
      <c r="R32" s="1" t="str">
        <f>_xlfn.XLOOKUP(D32,Matriculados!B:B,Matriculados!C:C)</f>
        <v>YUDY AZUCENA</v>
      </c>
    </row>
    <row r="34" ht="14.4" x14ac:dyDescent="0.3"/>
  </sheetData>
  <autoFilter ref="B4:R32" xr:uid="{CD566FC7-B78B-4CFA-A865-6C606C86E372}">
    <sortState xmlns:xlrd2="http://schemas.microsoft.com/office/spreadsheetml/2017/richdata2" ref="B5:R32">
      <sortCondition ref="E4:E32"/>
    </sortState>
  </autoFilter>
  <mergeCells count="2">
    <mergeCell ref="E2:G2"/>
    <mergeCell ref="G3:J3"/>
  </mergeCells>
  <conditionalFormatting sqref="Q5:Q32">
    <cfRule type="cellIs" dxfId="1" priority="1" operator="equal">
      <formula>"no aprobo"</formula>
    </cfRule>
    <cfRule type="cellIs" dxfId="0" priority="2" operator="equal">
      <formula>"aprobo"</formula>
    </cfRule>
  </conditionalFormatting>
  <hyperlinks>
    <hyperlink ref="F5" r:id="rId1" tooltip="mailto:EDUARVILLA81@GMAIL.COM" display="mailto:EDUARVILLA81@GMAIL.COM" xr:uid="{029C39ED-8688-4DF5-BDD0-BEC25AB46120}"/>
    <hyperlink ref="F9" r:id="rId2" tooltip="mailto:CAROLINA8699@HOTMAIL.COM" display="mailto:CAROLINA8699@HOTMAIL.COM" xr:uid="{F426E0F6-C629-46E3-80CC-3C0E71C5E4E0}"/>
    <hyperlink ref="F11" r:id="rId3" tooltip="mailto:EDGAR98MARTINEZ14@GMAIL.COM" display="mailto:EDGAR98MARTINEZ14@GMAIL.COM" xr:uid="{8F055194-5575-44B8-AACF-F8A79301FB15}"/>
    <hyperlink ref="F12" r:id="rId4" xr:uid="{CD42A70A-AE38-4453-AAF5-311CFC367D43}"/>
    <hyperlink ref="F19" r:id="rId5" tooltip="mailto:INGSHIRLEYDIAS@GMAIL.COM" display="mailto:INGSHIRLEYDIAS@GMAIL.COM" xr:uid="{33DBC999-14CD-4B24-BE11-9C552062CE47}"/>
    <hyperlink ref="F20" r:id="rId6" tooltip="mailto:LUISAZAMBRANO402@GMAIL.COM" display="mailto:LUISAZAMBRANO402@GMAIL.COM" xr:uid="{2F63FC31-F0E9-47F1-B088-106264D58F6C}"/>
    <hyperlink ref="F22" r:id="rId7" tooltip="mailto:MICHAELMUNOS@HOTMAIL.COM" display="mailto:MICHAELMUNOS@HOTMAIL.COM" xr:uid="{41051212-FAD3-4B5B-98C7-FD71B7B41E15}"/>
    <hyperlink ref="F24" r:id="rId8" tooltip="mailto:norma.saboya051107@gmail.com" display="mailto:norma.saboya051107@gmail.com" xr:uid="{1FCA51B4-3A43-463B-AF9C-B7E34D6EEA1A}"/>
    <hyperlink ref="F25" r:id="rId9" tooltip="mailto:ofesugey@gmail.com" display="mailto:ofesugey@gmail.com" xr:uid="{B60D85E8-469A-46B2-80CC-6F7BCC18D470}"/>
    <hyperlink ref="F27" r:id="rId10" tooltip="mailto:ALAYA302@HOTMAIL.COM" display="mailto:ALAYA302@HOTMAIL.COM" xr:uid="{0465301C-193A-4B6C-AA11-0F5E2EBC6BB7}"/>
    <hyperlink ref="F30" r:id="rId11" tooltip="mailto:WILLIAMFERNANDOREYL@HOTMAIL.COM" display="mailto:WILLIAMFERNANDOREYL@HOTMAIL.COM" xr:uid="{D9043C52-C408-4DBB-88D2-6DE695E2923A}"/>
    <hyperlink ref="F31" r:id="rId12" tooltip="mailto:KATHAMARTINEZ2019@GMAIL.COM" display="mailto:KATHAMARTINEZ2019@GMAIL.COM" xr:uid="{8BCBB302-E0F5-41DB-851F-BBEC08F753BE}"/>
    <hyperlink ref="F32" r:id="rId13" tooltip="mailto:YUDYC0381@GMAIL.COM" display="mailto:YUDYC0381@GMAIL.COM" xr:uid="{AE67D8E0-47B5-45F8-B04B-1CE8B931BEE4}"/>
    <hyperlink ref="F14" r:id="rId14" tooltip="mailto:ALEXPERALTA72@GMAIL.COM" display="mailto:ALEXPERALTA72@GMAIL.COM" xr:uid="{098F7601-AF13-43A8-B251-356826453894}"/>
    <hyperlink ref="F6" r:id="rId15" tooltip="mailto:BRENDA.PEDREROS.A@GMAIL.COM" display="mailto:BRENDA.PEDREROS.A@GMAIL.COM" xr:uid="{FDE9F25A-3905-4E6D-BB4A-FD20C2F441E5}"/>
    <hyperlink ref="F18" r:id="rId16" xr:uid="{67E3A5B6-13C0-4F4F-8BAC-9E30F62FD557}"/>
    <hyperlink ref="F16" r:id="rId17" tooltip="mailto:LAURACAMILAMORALESABRIL@GMAIL.COM" display="mailto:LAURACAMILAMORALESABRIL@GMAIL.COM" xr:uid="{CFC7B168-2F1E-4FD0-ACFE-89CE8D432417}"/>
    <hyperlink ref="F26" r:id="rId18" tooltip="mailto:DELFINPAO@GMAIL.COM" display="mailto:DELFINPAO@GMAIL.COM" xr:uid="{6C183C04-798D-451D-8819-1BC2511C923E}"/>
    <hyperlink ref="F28" r:id="rId19" tooltip="mailto:PEDROYESIDMF1996@GMAIL.COM" display="mailto:PEDROYESIDMF1996@GMAIL.COM" xr:uid="{8DD05B44-B083-4C12-A558-7FC43AF15796}"/>
    <hyperlink ref="F23" r:id="rId20" tooltip="mailto:FNATHALIA915@GMAIL.COM" display="mailto:FNATHALIA915@GMAIL.COM" xr:uid="{58CE5C2B-EE39-4ED1-A6E3-998231C10083}"/>
    <hyperlink ref="F10" r:id="rId21" xr:uid="{29FA16FF-80E3-4CAA-99AC-8CDA1C952026}"/>
    <hyperlink ref="F15" r:id="rId22" tooltip="mailto:CAROLINAV2687@GMAIL.COM" display="mailto:CAROLINAV2687@GMAIL.COM" xr:uid="{168116A1-72DC-44A3-AFD0-B583DE3874B9}"/>
  </hyperlinks>
  <pageMargins left="0.7" right="0.7" top="0.75" bottom="0.75" header="0.3" footer="0.3"/>
  <pageSetup scale="91" orientation="landscape" horizontalDpi="4294967292" verticalDpi="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9EA4-511B-4890-9B44-846C446CADA4}">
  <dimension ref="A1:E29"/>
  <sheetViews>
    <sheetView workbookViewId="0">
      <selection activeCell="C29" sqref="C29"/>
    </sheetView>
  </sheetViews>
  <sheetFormatPr baseColWidth="10" defaultColWidth="11.5546875" defaultRowHeight="14.4" x14ac:dyDescent="0.3"/>
  <cols>
    <col min="2" max="2" width="13.6640625" bestFit="1" customWidth="1"/>
    <col min="3" max="3" width="18.6640625" bestFit="1" customWidth="1"/>
    <col min="4" max="4" width="21.44140625" bestFit="1" customWidth="1"/>
    <col min="5" max="5" width="9.6640625" bestFit="1" customWidth="1"/>
  </cols>
  <sheetData>
    <row r="1" spans="1:5" x14ac:dyDescent="0.3">
      <c r="A1" s="1"/>
      <c r="B1" s="1" t="s">
        <v>67</v>
      </c>
      <c r="C1" s="1" t="s">
        <v>68</v>
      </c>
      <c r="D1" s="1" t="s">
        <v>69</v>
      </c>
      <c r="E1" s="1" t="s">
        <v>70</v>
      </c>
    </row>
    <row r="2" spans="1:5" x14ac:dyDescent="0.3">
      <c r="A2" s="1" t="s">
        <v>52</v>
      </c>
      <c r="B2" s="1">
        <v>80172360</v>
      </c>
      <c r="C2" s="1" t="s">
        <v>121</v>
      </c>
      <c r="D2" s="1" t="s">
        <v>122</v>
      </c>
      <c r="E2" s="1" t="s">
        <v>126</v>
      </c>
    </row>
    <row r="3" spans="1:5" x14ac:dyDescent="0.3">
      <c r="A3" s="1" t="s">
        <v>52</v>
      </c>
      <c r="B3" s="1">
        <v>52207891</v>
      </c>
      <c r="C3" s="1" t="s">
        <v>79</v>
      </c>
      <c r="D3" s="1" t="s">
        <v>80</v>
      </c>
      <c r="E3" s="1" t="s">
        <v>126</v>
      </c>
    </row>
    <row r="4" spans="1:5" x14ac:dyDescent="0.3">
      <c r="A4" s="1" t="s">
        <v>52</v>
      </c>
      <c r="B4" s="1">
        <v>52391522</v>
      </c>
      <c r="C4" s="1" t="s">
        <v>100</v>
      </c>
      <c r="D4" s="1" t="s">
        <v>101</v>
      </c>
      <c r="E4" s="1" t="s">
        <v>126</v>
      </c>
    </row>
    <row r="5" spans="1:5" x14ac:dyDescent="0.3">
      <c r="A5" s="1" t="s">
        <v>52</v>
      </c>
      <c r="B5" s="1">
        <v>53045594</v>
      </c>
      <c r="C5" s="1" t="s">
        <v>81</v>
      </c>
      <c r="D5" s="1" t="s">
        <v>82</v>
      </c>
      <c r="E5" s="1" t="s">
        <v>126</v>
      </c>
    </row>
    <row r="6" spans="1:5" x14ac:dyDescent="0.3">
      <c r="A6" s="1" t="s">
        <v>52</v>
      </c>
      <c r="B6" s="1">
        <v>77105315</v>
      </c>
      <c r="C6" s="1" t="s">
        <v>106</v>
      </c>
      <c r="D6" s="1" t="s">
        <v>107</v>
      </c>
      <c r="E6" s="1" t="s">
        <v>126</v>
      </c>
    </row>
    <row r="7" spans="1:5" x14ac:dyDescent="0.3">
      <c r="A7" s="1" t="s">
        <v>52</v>
      </c>
      <c r="B7" s="1">
        <v>1016107797</v>
      </c>
      <c r="C7" s="1" t="s">
        <v>85</v>
      </c>
      <c r="D7" s="1" t="s">
        <v>86</v>
      </c>
      <c r="E7" s="1" t="s">
        <v>126</v>
      </c>
    </row>
    <row r="8" spans="1:5" x14ac:dyDescent="0.3">
      <c r="A8" s="1" t="s">
        <v>52</v>
      </c>
      <c r="B8" s="1">
        <v>1073524296</v>
      </c>
      <c r="C8" s="1" t="s">
        <v>104</v>
      </c>
      <c r="D8" s="1" t="s">
        <v>105</v>
      </c>
      <c r="E8" s="1" t="s">
        <v>126</v>
      </c>
    </row>
    <row r="9" spans="1:5" x14ac:dyDescent="0.3">
      <c r="A9" s="1" t="s">
        <v>52</v>
      </c>
      <c r="B9" s="1">
        <v>79600145</v>
      </c>
      <c r="C9" s="1" t="s">
        <v>110</v>
      </c>
      <c r="D9" s="1" t="s">
        <v>111</v>
      </c>
      <c r="E9" s="1" t="s">
        <v>126</v>
      </c>
    </row>
    <row r="10" spans="1:5" x14ac:dyDescent="0.3">
      <c r="A10" s="1" t="s">
        <v>52</v>
      </c>
      <c r="B10" s="1">
        <v>1013593994</v>
      </c>
      <c r="C10" s="1" t="s">
        <v>89</v>
      </c>
      <c r="D10" s="1" t="s">
        <v>90</v>
      </c>
      <c r="E10" s="1" t="s">
        <v>126</v>
      </c>
    </row>
    <row r="11" spans="1:5" x14ac:dyDescent="0.3">
      <c r="A11" s="1" t="s">
        <v>52</v>
      </c>
      <c r="B11" s="1">
        <v>57272815</v>
      </c>
      <c r="C11" s="1" t="s">
        <v>73</v>
      </c>
      <c r="D11" s="1" t="s">
        <v>74</v>
      </c>
      <c r="E11" s="1" t="s">
        <v>126</v>
      </c>
    </row>
    <row r="12" spans="1:5" x14ac:dyDescent="0.3">
      <c r="A12" s="1" t="s">
        <v>52</v>
      </c>
      <c r="B12" s="1">
        <v>1016062461</v>
      </c>
      <c r="C12" s="1" t="s">
        <v>112</v>
      </c>
      <c r="D12" s="1" t="s">
        <v>113</v>
      </c>
      <c r="E12" s="1" t="s">
        <v>126</v>
      </c>
    </row>
    <row r="13" spans="1:5" x14ac:dyDescent="0.3">
      <c r="A13" s="1" t="s">
        <v>52</v>
      </c>
      <c r="B13" s="1">
        <v>53164838</v>
      </c>
      <c r="C13" s="1" t="s">
        <v>114</v>
      </c>
      <c r="D13" s="1" t="s">
        <v>88</v>
      </c>
      <c r="E13" s="1" t="s">
        <v>126</v>
      </c>
    </row>
    <row r="14" spans="1:5" x14ac:dyDescent="0.3">
      <c r="A14" s="1" t="s">
        <v>52</v>
      </c>
      <c r="B14" s="1">
        <v>1019099235</v>
      </c>
      <c r="C14" s="1" t="s">
        <v>119</v>
      </c>
      <c r="D14" s="1" t="s">
        <v>120</v>
      </c>
      <c r="E14" s="1" t="s">
        <v>126</v>
      </c>
    </row>
    <row r="15" spans="1:5" x14ac:dyDescent="0.3">
      <c r="A15" s="1" t="s">
        <v>52</v>
      </c>
      <c r="B15" s="1">
        <v>1014235734</v>
      </c>
      <c r="C15" s="1" t="s">
        <v>75</v>
      </c>
      <c r="D15" s="1" t="s">
        <v>76</v>
      </c>
      <c r="E15" s="1" t="s">
        <v>126</v>
      </c>
    </row>
    <row r="16" spans="1:5" x14ac:dyDescent="0.3">
      <c r="A16" s="1" t="s">
        <v>52</v>
      </c>
      <c r="B16" s="1">
        <v>53103700</v>
      </c>
      <c r="C16" s="1" t="s">
        <v>94</v>
      </c>
      <c r="D16" s="1" t="s">
        <v>95</v>
      </c>
      <c r="E16" s="1" t="s">
        <v>126</v>
      </c>
    </row>
    <row r="17" spans="1:5" x14ac:dyDescent="0.3">
      <c r="A17" s="1" t="s">
        <v>52</v>
      </c>
      <c r="B17" s="1">
        <v>1016094127</v>
      </c>
      <c r="C17" s="1" t="s">
        <v>123</v>
      </c>
      <c r="D17" s="1" t="s">
        <v>124</v>
      </c>
      <c r="E17" s="1" t="s">
        <v>126</v>
      </c>
    </row>
    <row r="18" spans="1:5" x14ac:dyDescent="0.3">
      <c r="A18" s="1" t="s">
        <v>52</v>
      </c>
      <c r="B18" s="1">
        <v>1014189988</v>
      </c>
      <c r="C18" s="1" t="s">
        <v>87</v>
      </c>
      <c r="D18" s="1" t="s">
        <v>88</v>
      </c>
      <c r="E18" s="1" t="s">
        <v>126</v>
      </c>
    </row>
    <row r="19" spans="1:5" x14ac:dyDescent="0.3">
      <c r="A19" s="1" t="s">
        <v>52</v>
      </c>
      <c r="B19" s="1">
        <v>38287404</v>
      </c>
      <c r="C19" s="1" t="s">
        <v>117</v>
      </c>
      <c r="D19" s="1" t="s">
        <v>118</v>
      </c>
      <c r="E19" s="1" t="s">
        <v>126</v>
      </c>
    </row>
    <row r="20" spans="1:5" x14ac:dyDescent="0.3">
      <c r="A20" s="1" t="s">
        <v>52</v>
      </c>
      <c r="B20" s="1">
        <v>1032480377</v>
      </c>
      <c r="C20" s="1" t="s">
        <v>93</v>
      </c>
      <c r="D20" s="1" t="s">
        <v>88</v>
      </c>
      <c r="E20" s="1" t="s">
        <v>126</v>
      </c>
    </row>
    <row r="21" spans="1:5" x14ac:dyDescent="0.3">
      <c r="A21" s="1" t="s">
        <v>52</v>
      </c>
      <c r="B21" s="1">
        <v>1032396486</v>
      </c>
      <c r="C21" s="1" t="s">
        <v>96</v>
      </c>
      <c r="D21" s="1" t="s">
        <v>97</v>
      </c>
      <c r="E21" s="1" t="s">
        <v>126</v>
      </c>
    </row>
    <row r="22" spans="1:5" x14ac:dyDescent="0.3">
      <c r="A22" s="1" t="s">
        <v>52</v>
      </c>
      <c r="B22" s="1">
        <v>1001090541</v>
      </c>
      <c r="C22" s="1" t="s">
        <v>71</v>
      </c>
      <c r="D22" s="1" t="s">
        <v>72</v>
      </c>
      <c r="E22" s="1" t="s">
        <v>127</v>
      </c>
    </row>
    <row r="23" spans="1:5" x14ac:dyDescent="0.3">
      <c r="A23" s="1" t="s">
        <v>52</v>
      </c>
      <c r="B23" s="1">
        <v>1007107073</v>
      </c>
      <c r="C23" s="1" t="s">
        <v>102</v>
      </c>
      <c r="D23" s="1" t="s">
        <v>103</v>
      </c>
      <c r="E23" s="1" t="s">
        <v>127</v>
      </c>
    </row>
    <row r="24" spans="1:5" x14ac:dyDescent="0.3">
      <c r="A24" s="1" t="s">
        <v>52</v>
      </c>
      <c r="B24" s="1">
        <v>52980884</v>
      </c>
      <c r="C24" s="1" t="s">
        <v>115</v>
      </c>
      <c r="D24" s="1" t="s">
        <v>116</v>
      </c>
      <c r="E24" s="1" t="s">
        <v>127</v>
      </c>
    </row>
    <row r="25" spans="1:5" x14ac:dyDescent="0.3">
      <c r="A25" s="1" t="s">
        <v>52</v>
      </c>
      <c r="B25" s="1">
        <v>1030616194</v>
      </c>
      <c r="C25" s="1" t="s">
        <v>77</v>
      </c>
      <c r="D25" s="1" t="s">
        <v>78</v>
      </c>
      <c r="E25" s="1" t="s">
        <v>127</v>
      </c>
    </row>
    <row r="26" spans="1:5" x14ac:dyDescent="0.3">
      <c r="A26" s="1" t="s">
        <v>52</v>
      </c>
      <c r="B26" s="1">
        <v>40037881</v>
      </c>
      <c r="C26" s="1" t="s">
        <v>91</v>
      </c>
      <c r="D26" s="1" t="s">
        <v>92</v>
      </c>
      <c r="E26" s="1" t="s">
        <v>127</v>
      </c>
    </row>
    <row r="27" spans="1:5" x14ac:dyDescent="0.3">
      <c r="A27" s="1" t="s">
        <v>52</v>
      </c>
      <c r="B27" s="1">
        <v>52871306</v>
      </c>
      <c r="C27" s="1" t="s">
        <v>83</v>
      </c>
      <c r="D27" s="1" t="s">
        <v>84</v>
      </c>
      <c r="E27" s="1" t="s">
        <v>127</v>
      </c>
    </row>
    <row r="28" spans="1:5" x14ac:dyDescent="0.3">
      <c r="A28" s="1" t="s">
        <v>52</v>
      </c>
      <c r="B28" s="1">
        <v>52349755</v>
      </c>
      <c r="C28" s="1" t="s">
        <v>108</v>
      </c>
      <c r="D28" s="1" t="s">
        <v>109</v>
      </c>
      <c r="E28" s="1" t="s">
        <v>127</v>
      </c>
    </row>
    <row r="29" spans="1:5" x14ac:dyDescent="0.3">
      <c r="A29" s="1" t="s">
        <v>52</v>
      </c>
      <c r="B29" s="1">
        <v>39806417</v>
      </c>
      <c r="C29" s="1" t="s">
        <v>98</v>
      </c>
      <c r="D29" s="1" t="s">
        <v>99</v>
      </c>
      <c r="E29" s="1" t="s">
        <v>127</v>
      </c>
    </row>
  </sheetData>
  <autoFilter ref="A1:E29" xr:uid="{6E939EA4-511B-4890-9B44-846C446CADA4}">
    <sortState xmlns:xlrd2="http://schemas.microsoft.com/office/spreadsheetml/2017/richdata2" ref="A2:E29">
      <sortCondition ref="E1:E2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Asistencias</vt:lpstr>
      <vt:lpstr>Matriculados</vt:lpstr>
      <vt:lpstr>Asistencias!Área_de_impresión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Ricardo Vargas</dc:creator>
  <cp:keywords/>
  <dc:description/>
  <cp:lastModifiedBy>Jose Ricardo Vargas</cp:lastModifiedBy>
  <cp:revision/>
  <dcterms:created xsi:type="dcterms:W3CDTF">2025-08-05T21:02:17Z</dcterms:created>
  <dcterms:modified xsi:type="dcterms:W3CDTF">2025-10-02T17:35:33Z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2025-08-16T13:42:24Z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bfec8931-347f-44e0-9b5b-5993b47f544a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